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Titles" localSheetId="3">'Фин. обесп. МП'!$5:$7</definedName>
    <definedName name="_xlnm.Print_Area" localSheetId="1">'Показатели МП'!$A$1:$T$11</definedName>
  </definedNames>
  <calcPr calcId="124519"/>
</workbook>
</file>

<file path=xl/calcChain.xml><?xml version="1.0" encoding="utf-8"?>
<calcChain xmlns="http://schemas.openxmlformats.org/spreadsheetml/2006/main">
  <c r="M33" i="6"/>
  <c r="M32"/>
  <c r="M12"/>
  <c r="M34"/>
  <c r="M39" l="1"/>
  <c r="M30"/>
  <c r="L30"/>
  <c r="K30"/>
  <c r="J30"/>
  <c r="I30"/>
  <c r="H30"/>
  <c r="G30"/>
  <c r="F30"/>
  <c r="M29"/>
  <c r="L29"/>
  <c r="L11" s="1"/>
  <c r="K29"/>
  <c r="K11" s="1"/>
  <c r="J29"/>
  <c r="J11" s="1"/>
  <c r="I29"/>
  <c r="I11" s="1"/>
  <c r="H29"/>
  <c r="H11" s="1"/>
  <c r="G29"/>
  <c r="G11" s="1"/>
  <c r="F29"/>
  <c r="F11" s="1"/>
  <c r="M28"/>
  <c r="L28"/>
  <c r="L10" s="1"/>
  <c r="K28"/>
  <c r="K10" s="1"/>
  <c r="J28"/>
  <c r="J10" s="1"/>
  <c r="I28"/>
  <c r="I10" s="1"/>
  <c r="H28"/>
  <c r="H10" s="1"/>
  <c r="G28"/>
  <c r="G10" s="1"/>
  <c r="F28"/>
  <c r="F10" s="1"/>
  <c r="M27"/>
  <c r="L27"/>
  <c r="L9" s="1"/>
  <c r="K27"/>
  <c r="K9" s="1"/>
  <c r="J27"/>
  <c r="J9" s="1"/>
  <c r="I27"/>
  <c r="I9" s="1"/>
  <c r="H27"/>
  <c r="H9" s="1"/>
  <c r="H8" s="1"/>
  <c r="G27"/>
  <c r="G9" s="1"/>
  <c r="F27"/>
  <c r="F9" s="1"/>
  <c r="L26"/>
  <c r="J26"/>
  <c r="H26"/>
  <c r="F26"/>
  <c r="E30"/>
  <c r="E29"/>
  <c r="E11" s="1"/>
  <c r="E28"/>
  <c r="E10" s="1"/>
  <c r="E27"/>
  <c r="E9" s="1"/>
  <c r="M36"/>
  <c r="L36"/>
  <c r="K36"/>
  <c r="J36"/>
  <c r="I36"/>
  <c r="H36"/>
  <c r="G36"/>
  <c r="F36"/>
  <c r="E36"/>
  <c r="M31"/>
  <c r="L31"/>
  <c r="L8" s="1"/>
  <c r="K31"/>
  <c r="J31"/>
  <c r="J8" s="1"/>
  <c r="I31"/>
  <c r="H31"/>
  <c r="G31"/>
  <c r="F31"/>
  <c r="E31"/>
  <c r="M26" l="1"/>
  <c r="I26"/>
  <c r="K26"/>
  <c r="G26"/>
  <c r="K8"/>
  <c r="I8"/>
  <c r="G8"/>
  <c r="M9"/>
  <c r="M10"/>
  <c r="F8"/>
  <c r="M11"/>
  <c r="E8"/>
  <c r="E26"/>
  <c r="M8" l="1"/>
</calcChain>
</file>

<file path=xl/sharedStrings.xml><?xml version="1.0" encoding="utf-8"?>
<sst xmlns="http://schemas.openxmlformats.org/spreadsheetml/2006/main" count="180" uniqueCount="99">
  <si>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</si>
  <si>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</si>
  <si>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</si>
  <si>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</si>
  <si>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</si>
  <si>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</si>
  <si>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</si>
  <si>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</si>
  <si>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</si>
  <si>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</si>
  <si>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</si>
  <si>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</si>
  <si>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</si>
  <si>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</si>
  <si>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</si>
  <si>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</si>
  <si>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t>Признак</t>
  </si>
  <si>
    <t>возрастания/убывания (В//У)</t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</si>
  <si>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</si>
  <si>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</si>
  <si>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</si>
  <si>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</si>
  <si>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</si>
  <si>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</si>
  <si>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</si>
  <si>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</si>
  <si>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</si>
  <si>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</si>
  <si>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</si>
  <si>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</si>
  <si>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</si>
  <si>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</si>
  <si>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</si>
  <si>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</si>
  <si>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</si>
  <si>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</si>
  <si>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</si>
  <si>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</si>
  <si>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</si>
  <si>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</si>
  <si>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</si>
  <si>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</si>
  <si>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</si>
  <si>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</si>
  <si>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</si>
  <si>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</si>
  <si>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</si>
  <si>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</si>
  <si>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</si>
  <si>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</si>
  <si>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</si>
  <si>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</si>
  <si>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</si>
  <si>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</si>
  <si>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</si>
  <si>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</si>
  <si>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</si>
  <si>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</si>
  <si>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</si>
  <si>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</si>
  <si>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</si>
  <si>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</si>
  <si>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</si>
  <si>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</si>
  <si>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Документ 6 
</t>
  </si>
  <si>
    <t>Администрация БМО</t>
  </si>
  <si>
    <t xml:space="preserve">                 2. Процессная часть </t>
  </si>
  <si>
    <t xml:space="preserve">Ответственный за 
достижение показателя 
</t>
  </si>
  <si>
    <t>05 к 02 00000</t>
  </si>
  <si>
    <t>Структурный элемент 2 - Управление муниципальным долгом Беломорского муниципального округа Республики Карелия</t>
  </si>
  <si>
    <t>Таблица 2</t>
  </si>
  <si>
    <r>
      <t>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</si>
  <si>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У</t>
  </si>
  <si>
    <r>
      <t xml:space="preserve">Связь с показателями 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</si>
  <si>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Раздел 2. Паспорт муниципальной программы «Социальная поддержка населения на территории Беломорского муниципального округа Республики Карелия» &lt;1&gt;</t>
  </si>
  <si>
    <t>Государственная программа Республики Карелия «Социальная поддержка граждан в Республике Карелия»</t>
  </si>
  <si>
    <t>Повышение социальной защиты семей и граждан, проживающих на территории Беломорского муниципального округа Республики Карелия</t>
  </si>
  <si>
    <t xml:space="preserve">1. Цель муниципальной программы  «Повышение социальной защиты семей и граждан, проживающих на территории Беломорского муниципального округа Республики Карелия» </t>
  </si>
  <si>
    <t>-</t>
  </si>
  <si>
    <t>Процент</t>
  </si>
  <si>
    <t>ГП</t>
  </si>
  <si>
    <t xml:space="preserve"> Показатель: Доля детей-сирот и детей, оставшихся без попечения родителей, от общей численности детского населения Беломорского муниципального округа </t>
  </si>
  <si>
    <t>Качественное исполнение переданных государственных полномочий Республики Карелия по опеке и попечительству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</si>
  <si>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Социальная поддержка семей и отдельных категорий граждан на территории Беломорского муниципального округа Республики Карелия</t>
    </r>
  </si>
  <si>
    <t>Муниципальная программа "Социальная поддержка населения на территории Беломорского муниципального округа Республики Карелия"</t>
  </si>
  <si>
    <t>02 0 00 00000</t>
  </si>
  <si>
    <t xml:space="preserve">3. Структура муниципальной программы «Социальная поддержка населения на территории Беломорского муниципального округа Республики Карелия» </t>
  </si>
  <si>
    <t>Сирот и под опекой 96 чел. на 01.05.2025; численность детск. Населения от 0 до 18 лет на 01.01.2024 - 2278чел.</t>
  </si>
  <si>
    <t xml:space="preserve">1. Улучшение материального положения отдельных категорий граждан; Реализация принятых  публичных обязательств Беломорского  муниципального округа, повышение мотивации профессиональной деятельности на должностях муниципальной службы; Обеспечение бесплатным питанием детей из многодетных семей, нуждающихся в дополнительной социальной поддержке, детей-инвалидов, детей из малообеспеченных семей на заявительной основе; Обеспечение государственных гарантий получения общедоступного дошкольного образования; Организованный досуг детей и подростков в каникулярное время, уменьшение количества асоциальных проявлений.
2. Развитие семейных форм устройства детей-сирот и детей, оставшихся без по-печения родителей; Снижение (ликвидация) очереди из детей-сирот в возрасте от 18 лет, нуждающихся в обеспечении жильем.
</t>
  </si>
  <si>
    <t>Совершенствование исполнения муниципальных обязательств по социальной поддержке сеией и отдельных категорий граждан</t>
  </si>
  <si>
    <t>Структурный элемент 1  - Социальная поддержка семей и отдельных категорий граждан на территории Беломорского муниципального округа Республики Карелия</t>
  </si>
  <si>
    <t>Объем налоговых  расходов</t>
  </si>
  <si>
    <t xml:space="preserve"> Показатель:Доля граждан, имеющих право на меры социальной поддержки, обратившихся и получивших социальную поддержку, в общей численности граждан, имеющих право на меры социальной поддержки, обратившихся в муниципальные организации</t>
  </si>
  <si>
    <t>02 П 00 00000</t>
  </si>
  <si>
    <t>02 К 00 00000</t>
  </si>
  <si>
    <t>02 К 01 00000</t>
  </si>
  <si>
    <t>142 182,70 тыс. рублей</t>
  </si>
  <si>
    <t xml:space="preserve">Приложение 1 к муниципальной программе «Социальная поддержка населения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1213 от 19.12.2025 года.
 </t>
  </si>
  <si>
    <t xml:space="preserve">Связь с показателями национальных целей 7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</si>
</sst>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65" fontId="7" fillId="2" borderId="40" xfId="0" applyNumberFormat="1" applyFont="1" applyFill="1" applyBorder="1" applyAlignment="1">
      <alignment horizontal="center" vertical="top" wrapText="1"/>
    </xf>
    <xf numFmtId="165" fontId="7" fillId="2" borderId="23" xfId="0" applyNumberFormat="1" applyFont="1" applyFill="1" applyBorder="1" applyAlignment="1">
      <alignment horizontal="center" vertical="top" wrapText="1"/>
    </xf>
    <xf numFmtId="165" fontId="2" fillId="2" borderId="42" xfId="0" applyNumberFormat="1" applyFont="1" applyFill="1" applyBorder="1" applyAlignment="1">
      <alignment horizontal="center" vertical="top" wrapText="1"/>
    </xf>
    <xf numFmtId="165" fontId="2" fillId="2" borderId="27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8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46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2" fillId="4" borderId="23" xfId="0" applyFont="1" applyFill="1" applyBorder="1" applyAlignment="1">
      <alignment horizontal="center" vertical="top" wrapText="1"/>
    </xf>
    <xf numFmtId="0" fontId="10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top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38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 indent="1"/>
    </xf>
    <xf numFmtId="165" fontId="10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3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3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3" xfId="0" applyBorder="1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7"/>
  <sheetViews>
    <sheetView view="pageBreakPreview" zoomScaleSheetLayoutView="100" workbookViewId="0">
      <selection activeCell="C2" sqref="C2"/>
    </sheetView>
  </sheetViews>
  <sheetFormatPr defaultRowHeight="15"/>
  <cols>
    <col min="1" max="1" width="9.140625" style="113"/>
    <col min="2" max="2" width="36.28515625" style="113" customWidth="1"/>
    <col min="3" max="3" width="51.28515625" style="113" customWidth="1"/>
    <col min="4" max="4" width="11.42578125" style="113" customWidth="1"/>
    <col min="5" max="16384" width="9.140625" style="113"/>
  </cols>
  <sheetData>
    <row r="1" spans="2:4" ht="78" customHeight="1">
      <c r="C1" s="120" t="s">
        <v>97</v>
      </c>
      <c r="D1" s="120"/>
    </row>
    <row r="2" spans="2:4">
      <c r="C2" s="114"/>
      <c r="D2" s="114"/>
    </row>
    <row r="3" spans="2:4" ht="53.25" customHeight="1">
      <c r="B3" s="119" t="s">
        <v>74</v>
      </c>
      <c r="C3" s="119"/>
    </row>
    <row r="4" spans="2:4" ht="22.5" customHeight="1">
      <c r="B4" s="6" t="s">
        <v>2</v>
      </c>
      <c r="C4" s="2"/>
    </row>
    <row r="5" spans="2:4" ht="16.5" thickBot="1">
      <c r="B5" s="7"/>
      <c r="D5" s="113" t="s">
        <v>3</v>
      </c>
    </row>
    <row r="6" spans="2:4" ht="32.25" thickBot="1">
      <c r="B6" s="8" t="s">
        <v>4</v>
      </c>
      <c r="C6" s="74" t="s">
        <v>59</v>
      </c>
    </row>
    <row r="7" spans="2:4" ht="24" customHeight="1" thickBot="1">
      <c r="B7" s="112" t="s">
        <v>5</v>
      </c>
      <c r="C7" s="73" t="s">
        <v>60</v>
      </c>
    </row>
    <row r="8" spans="2:4" ht="24.75" customHeight="1" thickBot="1">
      <c r="B8" s="112" t="s">
        <v>6</v>
      </c>
      <c r="C8" s="73" t="s">
        <v>60</v>
      </c>
    </row>
    <row r="9" spans="2:4" ht="14.25" customHeight="1">
      <c r="B9" s="116" t="s">
        <v>7</v>
      </c>
      <c r="C9" s="11"/>
    </row>
    <row r="10" spans="2:4" ht="18" customHeight="1">
      <c r="B10" s="117"/>
      <c r="C10" s="105" t="s">
        <v>71</v>
      </c>
    </row>
    <row r="11" spans="2:4" ht="10.5" customHeight="1" thickBot="1">
      <c r="B11" s="118"/>
      <c r="C11" s="5" t="s">
        <v>0</v>
      </c>
    </row>
    <row r="12" spans="2:4" ht="50.25" customHeight="1" thickBot="1">
      <c r="B12" s="116" t="s">
        <v>8</v>
      </c>
      <c r="C12" s="98" t="s">
        <v>76</v>
      </c>
    </row>
    <row r="13" spans="2:4" ht="9.75" hidden="1" customHeight="1" thickBot="1">
      <c r="B13" s="117"/>
      <c r="C13" s="11"/>
    </row>
    <row r="14" spans="2:4" ht="15.75" hidden="1" customHeight="1" thickBot="1">
      <c r="B14" s="118"/>
      <c r="C14" s="12"/>
    </row>
    <row r="15" spans="2:4" ht="53.25" customHeight="1" thickBot="1">
      <c r="B15" s="8" t="s">
        <v>9</v>
      </c>
      <c r="C15" s="73" t="s">
        <v>60</v>
      </c>
    </row>
    <row r="16" spans="2:4" ht="63.75" thickBot="1">
      <c r="B16" s="112" t="s">
        <v>10</v>
      </c>
      <c r="C16" s="115" t="s">
        <v>96</v>
      </c>
    </row>
    <row r="17" spans="2:3" ht="48" thickBot="1">
      <c r="B17" s="112" t="s">
        <v>11</v>
      </c>
      <c r="C17" s="73" t="s">
        <v>75</v>
      </c>
    </row>
  </sheetData>
  <mergeCells count="4">
    <mergeCell ref="B9:B11"/>
    <mergeCell ref="B12:B14"/>
    <mergeCell ref="B3:C3"/>
    <mergeCell ref="C1:D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11"/>
  <sheetViews>
    <sheetView view="pageBreakPreview" zoomScaleSheetLayoutView="100" workbookViewId="0">
      <selection activeCell="T8" sqref="T8"/>
    </sheetView>
  </sheetViews>
  <sheetFormatPr defaultRowHeight="15"/>
  <cols>
    <col min="1" max="1" width="6.85546875" customWidth="1"/>
    <col min="2" max="2" width="27.42578125" customWidth="1"/>
    <col min="3" max="3" width="11" customWidth="1"/>
    <col min="4" max="4" width="12" customWidth="1"/>
    <col min="5" max="5" width="6.7109375" customWidth="1"/>
    <col min="6" max="6" width="4" customWidth="1"/>
    <col min="7" max="7" width="11" customWidth="1"/>
    <col min="8" max="8" width="8.140625" customWidth="1"/>
    <col min="9" max="9" width="5.85546875" customWidth="1"/>
    <col min="10" max="10" width="9.140625" customWidth="1"/>
    <col min="11" max="11" width="8.5703125" customWidth="1"/>
    <col min="12" max="12" width="8.42578125" customWidth="1"/>
    <col min="13" max="13" width="7.85546875" customWidth="1"/>
    <col min="14" max="14" width="8.85546875" customWidth="1"/>
    <col min="15" max="15" width="7.42578125" customWidth="1"/>
    <col min="16" max="16" width="7.7109375" customWidth="1"/>
    <col min="17" max="17" width="8" customWidth="1"/>
    <col min="18" max="18" width="10.5703125" customWidth="1"/>
    <col min="19" max="19" width="15.42578125" customWidth="1"/>
    <col min="20" max="20" width="14.42578125" customWidth="1"/>
  </cols>
  <sheetData>
    <row r="2" spans="1:23" ht="15.75">
      <c r="E2" s="21"/>
      <c r="H2" s="6" t="s">
        <v>12</v>
      </c>
      <c r="I2" s="21"/>
      <c r="J2" s="21"/>
      <c r="K2" s="21"/>
      <c r="L2" s="21"/>
      <c r="M2" s="21"/>
      <c r="N2" s="21"/>
      <c r="O2" s="21"/>
      <c r="P2" s="21"/>
      <c r="Q2" s="21"/>
    </row>
    <row r="3" spans="1:23" ht="15.75">
      <c r="E3" s="21"/>
      <c r="H3" s="6"/>
      <c r="I3" s="21"/>
      <c r="J3" s="21"/>
      <c r="K3" s="21"/>
      <c r="L3" s="21"/>
      <c r="M3" s="21"/>
      <c r="N3" s="21"/>
      <c r="O3" s="21"/>
      <c r="P3" s="21"/>
      <c r="Q3" s="21"/>
    </row>
    <row r="4" spans="1:23" ht="15.75" thickBot="1">
      <c r="T4" t="s">
        <v>70</v>
      </c>
    </row>
    <row r="5" spans="1:23" ht="18" customHeight="1" thickBot="1">
      <c r="A5" s="14" t="s">
        <v>13</v>
      </c>
      <c r="B5" s="148" t="s">
        <v>15</v>
      </c>
      <c r="C5" s="148" t="s">
        <v>62</v>
      </c>
      <c r="D5" s="17" t="s">
        <v>16</v>
      </c>
      <c r="E5" s="138" t="s">
        <v>21</v>
      </c>
      <c r="F5" s="139"/>
      <c r="G5" s="131" t="s">
        <v>18</v>
      </c>
      <c r="H5" s="132"/>
      <c r="I5" s="132"/>
      <c r="J5" s="151" t="s">
        <v>19</v>
      </c>
      <c r="K5" s="152"/>
      <c r="L5" s="152"/>
      <c r="M5" s="152"/>
      <c r="N5" s="152"/>
      <c r="O5" s="152"/>
      <c r="P5" s="152"/>
      <c r="Q5" s="152"/>
      <c r="R5" s="126" t="s">
        <v>64</v>
      </c>
      <c r="S5" s="126" t="s">
        <v>67</v>
      </c>
      <c r="T5" s="126" t="s">
        <v>98</v>
      </c>
    </row>
    <row r="6" spans="1:23" ht="51" customHeight="1">
      <c r="A6" s="15" t="s">
        <v>14</v>
      </c>
      <c r="B6" s="149"/>
      <c r="C6" s="149"/>
      <c r="D6" s="18" t="s">
        <v>17</v>
      </c>
      <c r="E6" s="140"/>
      <c r="F6" s="141"/>
      <c r="G6" s="153" t="s">
        <v>20</v>
      </c>
      <c r="H6" s="155" t="s">
        <v>63</v>
      </c>
      <c r="I6" s="156"/>
      <c r="J6" s="124">
        <v>2026</v>
      </c>
      <c r="K6" s="124">
        <v>2027</v>
      </c>
      <c r="L6" s="124">
        <v>2028</v>
      </c>
      <c r="M6" s="124">
        <v>2029</v>
      </c>
      <c r="N6" s="124">
        <v>2030</v>
      </c>
      <c r="O6" s="124">
        <v>2031</v>
      </c>
      <c r="P6" s="124">
        <v>2032</v>
      </c>
      <c r="Q6" s="129">
        <v>2033</v>
      </c>
      <c r="R6" s="127"/>
      <c r="S6" s="127"/>
      <c r="T6" s="127"/>
    </row>
    <row r="7" spans="1:23" ht="36.75" customHeight="1" thickBot="1">
      <c r="A7" s="16"/>
      <c r="B7" s="150"/>
      <c r="C7" s="150"/>
      <c r="D7" s="13"/>
      <c r="E7" s="136"/>
      <c r="F7" s="137"/>
      <c r="G7" s="154"/>
      <c r="H7" s="130"/>
      <c r="I7" s="157"/>
      <c r="J7" s="125"/>
      <c r="K7" s="125"/>
      <c r="L7" s="125"/>
      <c r="M7" s="125"/>
      <c r="N7" s="125"/>
      <c r="O7" s="125"/>
      <c r="P7" s="154"/>
      <c r="Q7" s="130"/>
      <c r="R7" s="128"/>
      <c r="S7" s="128"/>
      <c r="T7" s="128"/>
    </row>
    <row r="8" spans="1:23" ht="15.75" thickBot="1">
      <c r="A8" s="19">
        <v>1</v>
      </c>
      <c r="B8" s="60">
        <v>2</v>
      </c>
      <c r="C8" s="60">
        <v>3</v>
      </c>
      <c r="D8" s="60">
        <v>4</v>
      </c>
      <c r="E8" s="142">
        <v>5</v>
      </c>
      <c r="F8" s="143"/>
      <c r="G8" s="61">
        <v>6</v>
      </c>
      <c r="H8" s="142">
        <v>7</v>
      </c>
      <c r="I8" s="143"/>
      <c r="J8" s="61">
        <v>8</v>
      </c>
      <c r="K8" s="61">
        <v>9</v>
      </c>
      <c r="L8" s="61">
        <v>10</v>
      </c>
      <c r="M8" s="61">
        <v>11</v>
      </c>
      <c r="N8" s="61">
        <v>12</v>
      </c>
      <c r="O8" s="61">
        <v>13</v>
      </c>
      <c r="P8" s="61">
        <v>14</v>
      </c>
      <c r="Q8" s="64">
        <v>15</v>
      </c>
      <c r="R8" s="65">
        <v>16</v>
      </c>
      <c r="S8" s="77">
        <v>17</v>
      </c>
      <c r="T8" s="66">
        <v>18</v>
      </c>
    </row>
    <row r="9" spans="1:23" ht="39" customHeight="1" thickBot="1">
      <c r="A9" s="59"/>
      <c r="B9" s="144" t="s">
        <v>77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6"/>
      <c r="T9" s="147"/>
    </row>
    <row r="10" spans="1:23" ht="196.5" customHeight="1">
      <c r="A10" s="71">
        <v>1</v>
      </c>
      <c r="B10" s="99" t="s">
        <v>92</v>
      </c>
      <c r="C10" s="75" t="s">
        <v>61</v>
      </c>
      <c r="D10" s="103" t="s">
        <v>78</v>
      </c>
      <c r="E10" s="133" t="s">
        <v>79</v>
      </c>
      <c r="F10" s="134"/>
      <c r="G10" s="76">
        <v>100</v>
      </c>
      <c r="H10" s="133">
        <v>2025</v>
      </c>
      <c r="I10" s="135"/>
      <c r="J10" s="76">
        <v>100</v>
      </c>
      <c r="K10" s="76">
        <v>100</v>
      </c>
      <c r="L10" s="76">
        <v>100</v>
      </c>
      <c r="M10" s="76">
        <v>100</v>
      </c>
      <c r="N10" s="76">
        <v>100</v>
      </c>
      <c r="O10" s="76">
        <v>100</v>
      </c>
      <c r="P10" s="76">
        <v>100</v>
      </c>
      <c r="Q10" s="76">
        <v>100</v>
      </c>
      <c r="R10" s="62" t="s">
        <v>61</v>
      </c>
      <c r="S10" s="70" t="s">
        <v>65</v>
      </c>
      <c r="T10" s="68" t="s">
        <v>56</v>
      </c>
    </row>
    <row r="11" spans="1:23" ht="116.25" customHeight="1">
      <c r="A11" s="69">
        <v>2</v>
      </c>
      <c r="B11" s="102" t="s">
        <v>81</v>
      </c>
      <c r="C11" s="95" t="s">
        <v>80</v>
      </c>
      <c r="D11" s="95" t="s">
        <v>72</v>
      </c>
      <c r="E11" s="122" t="s">
        <v>79</v>
      </c>
      <c r="F11" s="123"/>
      <c r="G11" s="94">
        <v>4.2</v>
      </c>
      <c r="H11" s="122">
        <v>2025</v>
      </c>
      <c r="I11" s="123"/>
      <c r="J11" s="106">
        <v>4.1900000000000004</v>
      </c>
      <c r="K11" s="106">
        <v>4.18</v>
      </c>
      <c r="L11" s="106">
        <v>4.17</v>
      </c>
      <c r="M11" s="106">
        <v>4.16</v>
      </c>
      <c r="N11" s="106">
        <v>4.1500000000000004</v>
      </c>
      <c r="O11" s="107">
        <v>4.1399999999999997</v>
      </c>
      <c r="P11" s="107">
        <v>4.13</v>
      </c>
      <c r="Q11" s="108">
        <v>4.12</v>
      </c>
      <c r="R11" s="62" t="s">
        <v>80</v>
      </c>
      <c r="S11" s="67" t="s">
        <v>65</v>
      </c>
      <c r="T11" s="63" t="s">
        <v>56</v>
      </c>
      <c r="V11" s="121" t="s">
        <v>87</v>
      </c>
      <c r="W11" s="121"/>
    </row>
  </sheetData>
  <mergeCells count="27">
    <mergeCell ref="H8:I8"/>
    <mergeCell ref="E8:F8"/>
    <mergeCell ref="B9:T9"/>
    <mergeCell ref="B5:B7"/>
    <mergeCell ref="C5:C7"/>
    <mergeCell ref="J5:Q5"/>
    <mergeCell ref="G6:G7"/>
    <mergeCell ref="H6:I7"/>
    <mergeCell ref="P6:P7"/>
    <mergeCell ref="S5:S7"/>
    <mergeCell ref="T5:T7"/>
    <mergeCell ref="V11:W11"/>
    <mergeCell ref="E11:F11"/>
    <mergeCell ref="H11:I11"/>
    <mergeCell ref="M6:M7"/>
    <mergeCell ref="L6:L7"/>
    <mergeCell ref="R5:R7"/>
    <mergeCell ref="Q6:Q7"/>
    <mergeCell ref="G5:I5"/>
    <mergeCell ref="N6:N7"/>
    <mergeCell ref="O6:O7"/>
    <mergeCell ref="J6:J7"/>
    <mergeCell ref="E10:F10"/>
    <mergeCell ref="H10:I10"/>
    <mergeCell ref="K6:K7"/>
    <mergeCell ref="E7:F7"/>
    <mergeCell ref="E5:F6"/>
  </mergeCells>
  <printOptions horizontalCentered="1"/>
  <pageMargins left="0.31496062992125984" right="0.11811023622047245" top="0.55118110236220474" bottom="0.55118110236220474" header="0.31496062992125984" footer="0.31496062992125984"/>
  <pageSetup paperSize="9" scale="71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2"/>
  <sheetViews>
    <sheetView view="pageBreakPreview" zoomScale="150" zoomScaleSheetLayoutView="150" workbookViewId="0">
      <selection activeCell="B19" sqref="B19:I19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207" t="s">
        <v>86</v>
      </c>
      <c r="D1" s="208"/>
      <c r="E1" s="208"/>
      <c r="F1" s="208"/>
      <c r="G1" s="208"/>
      <c r="H1" s="208"/>
      <c r="I1" s="208"/>
    </row>
    <row r="2" spans="2:9" ht="15.75">
      <c r="I2" s="7" t="s">
        <v>22</v>
      </c>
    </row>
    <row r="3" spans="2:9" ht="15.75" thickBot="1"/>
    <row r="4" spans="2:9" ht="70.5" customHeight="1" thickBot="1">
      <c r="B4" s="8" t="s">
        <v>23</v>
      </c>
      <c r="C4" s="209" t="s">
        <v>24</v>
      </c>
      <c r="D4" s="210"/>
      <c r="E4" s="209" t="s">
        <v>25</v>
      </c>
      <c r="F4" s="210"/>
      <c r="G4" s="9" t="s">
        <v>26</v>
      </c>
      <c r="H4" s="24" t="s">
        <v>32</v>
      </c>
      <c r="I4" s="9" t="s">
        <v>33</v>
      </c>
    </row>
    <row r="5" spans="2:9" ht="21" customHeight="1" thickBot="1">
      <c r="B5" s="26"/>
      <c r="C5" s="211" t="s">
        <v>27</v>
      </c>
      <c r="D5" s="211"/>
      <c r="E5" s="211"/>
      <c r="F5" s="211"/>
      <c r="G5" s="211"/>
      <c r="H5" s="27"/>
      <c r="I5" s="28"/>
    </row>
    <row r="6" spans="2:9" ht="42.75" hidden="1" customHeight="1" thickBot="1">
      <c r="B6" s="212" t="s">
        <v>35</v>
      </c>
      <c r="C6" s="180"/>
      <c r="D6" s="180"/>
      <c r="E6" s="180"/>
      <c r="F6" s="180"/>
      <c r="G6" s="180"/>
      <c r="H6" s="179"/>
      <c r="I6" s="213"/>
    </row>
    <row r="7" spans="2:9" ht="31.5" hidden="1" customHeight="1">
      <c r="B7" s="32" t="s">
        <v>0</v>
      </c>
      <c r="C7" s="184" t="s">
        <v>28</v>
      </c>
      <c r="D7" s="183"/>
      <c r="E7" s="183"/>
      <c r="F7" s="183"/>
      <c r="G7" s="214"/>
      <c r="H7" s="159" t="s">
        <v>32</v>
      </c>
      <c r="I7" s="215"/>
    </row>
    <row r="8" spans="2:9" ht="17.25" hidden="1" customHeight="1">
      <c r="B8" s="25"/>
      <c r="C8" s="34"/>
      <c r="D8" s="34"/>
      <c r="E8" s="34"/>
      <c r="F8" s="34"/>
      <c r="G8" s="34"/>
      <c r="H8" s="33"/>
      <c r="I8" s="30"/>
    </row>
    <row r="9" spans="2:9" ht="39.75" hidden="1" customHeight="1">
      <c r="B9" s="10" t="s">
        <v>23</v>
      </c>
      <c r="C9" s="216" t="s">
        <v>29</v>
      </c>
      <c r="D9" s="217"/>
      <c r="E9" s="217"/>
      <c r="F9" s="218" t="s">
        <v>26</v>
      </c>
      <c r="G9" s="217"/>
      <c r="H9" s="219"/>
      <c r="I9" s="4" t="s">
        <v>34</v>
      </c>
    </row>
    <row r="10" spans="2:9" ht="18.75" hidden="1" customHeight="1">
      <c r="B10" s="37"/>
      <c r="C10" s="34"/>
      <c r="D10" s="34"/>
      <c r="E10" s="34"/>
      <c r="F10" s="33"/>
      <c r="G10" s="34"/>
      <c r="H10" s="38"/>
      <c r="I10" s="25"/>
    </row>
    <row r="11" spans="2:9" ht="15.75" hidden="1" customHeight="1">
      <c r="B11" s="169" t="s">
        <v>30</v>
      </c>
      <c r="C11" s="170"/>
      <c r="D11" s="170"/>
      <c r="E11" s="170"/>
      <c r="F11" s="170"/>
      <c r="G11" s="170"/>
      <c r="H11" s="170"/>
      <c r="I11" s="171"/>
    </row>
    <row r="12" spans="2:9" ht="9" hidden="1" customHeight="1" thickBot="1">
      <c r="B12" s="172"/>
      <c r="C12" s="173"/>
      <c r="D12" s="173"/>
      <c r="E12" s="173"/>
      <c r="F12" s="173"/>
      <c r="G12" s="173"/>
      <c r="H12" s="173"/>
      <c r="I12" s="174"/>
    </row>
    <row r="13" spans="2:9" ht="15.75" hidden="1" customHeight="1">
      <c r="B13" s="32" t="s">
        <v>0</v>
      </c>
      <c r="C13" s="184" t="s">
        <v>28</v>
      </c>
      <c r="D13" s="183"/>
      <c r="E13" s="183"/>
      <c r="F13" s="183"/>
      <c r="G13" s="214"/>
      <c r="H13" s="159" t="s">
        <v>32</v>
      </c>
      <c r="I13" s="215"/>
    </row>
    <row r="14" spans="2:9" ht="33.75" hidden="1" customHeight="1">
      <c r="B14" s="29" t="s">
        <v>23</v>
      </c>
      <c r="C14" s="162" t="s">
        <v>29</v>
      </c>
      <c r="D14" s="163"/>
      <c r="E14" s="163"/>
      <c r="F14" s="164" t="s">
        <v>26</v>
      </c>
      <c r="G14" s="163"/>
      <c r="H14" s="165"/>
      <c r="I14" s="30" t="s">
        <v>34</v>
      </c>
    </row>
    <row r="15" spans="2:9" ht="12.75" hidden="1" customHeight="1">
      <c r="B15" s="35"/>
      <c r="C15" s="33"/>
      <c r="D15" s="34"/>
      <c r="E15" s="30"/>
      <c r="F15" s="34"/>
      <c r="G15" s="34"/>
      <c r="H15" s="36"/>
      <c r="I15" s="25"/>
    </row>
    <row r="16" spans="2:9" ht="15.75" hidden="1" customHeight="1">
      <c r="B16" s="169" t="s">
        <v>37</v>
      </c>
      <c r="C16" s="170"/>
      <c r="D16" s="170"/>
      <c r="E16" s="170"/>
      <c r="F16" s="170"/>
      <c r="G16" s="170"/>
      <c r="H16" s="170"/>
      <c r="I16" s="171"/>
    </row>
    <row r="17" spans="2:9" ht="9.75" hidden="1" customHeight="1">
      <c r="B17" s="172"/>
      <c r="C17" s="173"/>
      <c r="D17" s="173"/>
      <c r="E17" s="173"/>
      <c r="F17" s="173"/>
      <c r="G17" s="173"/>
      <c r="H17" s="173"/>
      <c r="I17" s="174"/>
    </row>
    <row r="18" spans="2:9" ht="17.25" customHeight="1" thickBot="1">
      <c r="B18" s="175" t="s">
        <v>66</v>
      </c>
      <c r="C18" s="176"/>
      <c r="D18" s="176"/>
      <c r="E18" s="176"/>
      <c r="F18" s="176"/>
      <c r="G18" s="176"/>
      <c r="H18" s="176"/>
      <c r="I18" s="177"/>
    </row>
    <row r="19" spans="2:9" ht="48" customHeight="1" thickBot="1">
      <c r="B19" s="178" t="s">
        <v>83</v>
      </c>
      <c r="C19" s="179"/>
      <c r="D19" s="179"/>
      <c r="E19" s="179"/>
      <c r="F19" s="179"/>
      <c r="G19" s="179"/>
      <c r="H19" s="180"/>
      <c r="I19" s="181"/>
    </row>
    <row r="20" spans="2:9" ht="31.5" customHeight="1">
      <c r="B20" s="3" t="s">
        <v>0</v>
      </c>
      <c r="C20" s="158" t="s">
        <v>31</v>
      </c>
      <c r="D20" s="159"/>
      <c r="E20" s="159"/>
      <c r="F20" s="159"/>
      <c r="G20" s="159"/>
      <c r="H20" s="160" t="s">
        <v>32</v>
      </c>
      <c r="I20" s="161"/>
    </row>
    <row r="21" spans="2:9" ht="21.75" customHeight="1">
      <c r="B21" s="33"/>
      <c r="C21" s="164" t="s">
        <v>59</v>
      </c>
      <c r="D21" s="198"/>
      <c r="E21" s="198"/>
      <c r="F21" s="198"/>
      <c r="G21" s="165"/>
      <c r="H21" s="72">
        <v>2026</v>
      </c>
      <c r="I21" s="100">
        <v>2033</v>
      </c>
    </row>
    <row r="22" spans="2:9" ht="30.75" customHeight="1">
      <c r="B22" s="31" t="s">
        <v>23</v>
      </c>
      <c r="C22" s="182" t="s">
        <v>29</v>
      </c>
      <c r="D22" s="183"/>
      <c r="E22" s="183"/>
      <c r="F22" s="184" t="s">
        <v>26</v>
      </c>
      <c r="G22" s="183"/>
      <c r="H22" s="185"/>
      <c r="I22" s="97" t="s">
        <v>73</v>
      </c>
    </row>
    <row r="23" spans="2:9" ht="132" customHeight="1">
      <c r="B23" s="54">
        <v>1</v>
      </c>
      <c r="C23" s="195" t="s">
        <v>89</v>
      </c>
      <c r="D23" s="196"/>
      <c r="E23" s="197"/>
      <c r="F23" s="199" t="s">
        <v>88</v>
      </c>
      <c r="G23" s="200"/>
      <c r="H23" s="201"/>
      <c r="I23" s="101">
        <v>1</v>
      </c>
    </row>
    <row r="24" spans="2:9" ht="191.25" customHeight="1">
      <c r="B24" s="96">
        <v>2</v>
      </c>
      <c r="C24" s="195" t="s">
        <v>82</v>
      </c>
      <c r="D24" s="205"/>
      <c r="E24" s="206"/>
      <c r="F24" s="202"/>
      <c r="G24" s="203"/>
      <c r="H24" s="204"/>
      <c r="I24" s="101">
        <v>2</v>
      </c>
    </row>
    <row r="25" spans="2:9" ht="11.25" customHeight="1">
      <c r="B25" s="166"/>
      <c r="C25" s="167"/>
      <c r="D25" s="167"/>
      <c r="E25" s="167"/>
      <c r="F25" s="167"/>
      <c r="G25" s="167"/>
      <c r="H25" s="167"/>
      <c r="I25" s="168"/>
    </row>
    <row r="26" spans="2:9" ht="82.5" hidden="1" customHeight="1">
      <c r="B26" s="42"/>
      <c r="C26" s="186"/>
      <c r="D26" s="187"/>
      <c r="E26" s="188"/>
      <c r="F26" s="189"/>
      <c r="G26" s="190"/>
      <c r="H26" s="191"/>
      <c r="I26" s="30"/>
    </row>
    <row r="27" spans="2:9" ht="57.75" hidden="1" customHeight="1">
      <c r="B27" s="42"/>
      <c r="C27" s="186"/>
      <c r="D27" s="187"/>
      <c r="E27" s="188"/>
      <c r="F27" s="192"/>
      <c r="G27" s="193"/>
      <c r="H27" s="194"/>
      <c r="I27" s="30"/>
    </row>
    <row r="28" spans="2:9" ht="28.5" hidden="1" customHeight="1" thickBot="1">
      <c r="B28" s="166" t="s">
        <v>36</v>
      </c>
      <c r="C28" s="167"/>
      <c r="D28" s="167"/>
      <c r="E28" s="167"/>
      <c r="F28" s="167"/>
      <c r="G28" s="167"/>
      <c r="H28" s="167"/>
      <c r="I28" s="168"/>
    </row>
    <row r="29" spans="2:9" ht="15.75" hidden="1">
      <c r="B29" s="3" t="s">
        <v>0</v>
      </c>
      <c r="C29" s="158" t="s">
        <v>31</v>
      </c>
      <c r="D29" s="159"/>
      <c r="E29" s="159"/>
      <c r="F29" s="159"/>
      <c r="G29" s="159"/>
      <c r="H29" s="160" t="s">
        <v>32</v>
      </c>
      <c r="I29" s="161"/>
    </row>
    <row r="30" spans="2:9" ht="25.5" hidden="1" customHeight="1">
      <c r="B30" s="39"/>
      <c r="C30" s="40"/>
      <c r="D30" s="34"/>
      <c r="E30" s="34"/>
      <c r="F30" s="34"/>
      <c r="G30" s="34"/>
      <c r="H30" s="42"/>
      <c r="I30" s="41"/>
    </row>
    <row r="31" spans="2:9" ht="39" hidden="1" customHeight="1">
      <c r="B31" s="29" t="s">
        <v>23</v>
      </c>
      <c r="C31" s="162" t="s">
        <v>29</v>
      </c>
      <c r="D31" s="163"/>
      <c r="E31" s="163"/>
      <c r="F31" s="164" t="s">
        <v>26</v>
      </c>
      <c r="G31" s="163"/>
      <c r="H31" s="165"/>
      <c r="I31" s="30" t="s">
        <v>34</v>
      </c>
    </row>
    <row r="32" spans="2:9" ht="28.5" hidden="1" customHeight="1">
      <c r="B32" s="29"/>
      <c r="C32" s="162"/>
      <c r="D32" s="163"/>
      <c r="E32" s="163"/>
      <c r="F32" s="164"/>
      <c r="G32" s="163"/>
      <c r="H32" s="165"/>
      <c r="I32" s="30"/>
    </row>
  </sheetData>
  <mergeCells count="36">
    <mergeCell ref="C1:I1"/>
    <mergeCell ref="C26:E26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  <mergeCell ref="C13:G13"/>
    <mergeCell ref="H13:I13"/>
    <mergeCell ref="B28:I28"/>
    <mergeCell ref="B16:I17"/>
    <mergeCell ref="B18:I18"/>
    <mergeCell ref="B19:I19"/>
    <mergeCell ref="C20:G20"/>
    <mergeCell ref="H20:I20"/>
    <mergeCell ref="C22:E22"/>
    <mergeCell ref="F22:H22"/>
    <mergeCell ref="B25:I25"/>
    <mergeCell ref="C27:E27"/>
    <mergeCell ref="F26:H27"/>
    <mergeCell ref="C23:E23"/>
    <mergeCell ref="C21:G21"/>
    <mergeCell ref="F23:H24"/>
    <mergeCell ref="C24:E24"/>
    <mergeCell ref="C29:G29"/>
    <mergeCell ref="H29:I29"/>
    <mergeCell ref="C31:E31"/>
    <mergeCell ref="F31:H31"/>
    <mergeCell ref="C32:E32"/>
    <mergeCell ref="F32:H32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40"/>
  <sheetViews>
    <sheetView tabSelected="1" view="pageBreakPreview" topLeftCell="A16" zoomScaleSheetLayoutView="100" workbookViewId="0">
      <selection activeCell="E6" sqref="E6:E7"/>
    </sheetView>
  </sheetViews>
  <sheetFormatPr defaultRowHeight="15"/>
  <cols>
    <col min="1" max="1" width="8.42578125" customWidth="1"/>
    <col min="2" max="2" width="24.28515625" customWidth="1"/>
    <col min="3" max="3" width="19.42578125" customWidth="1"/>
    <col min="4" max="4" width="21" customWidth="1"/>
    <col min="5" max="5" width="13.140625" customWidth="1"/>
    <col min="6" max="12" width="11" customWidth="1"/>
    <col min="13" max="13" width="10.85546875" customWidth="1"/>
    <col min="14" max="14" width="9.140625" customWidth="1"/>
  </cols>
  <sheetData>
    <row r="2" spans="1:13" ht="15.75">
      <c r="C2" s="2" t="s">
        <v>57</v>
      </c>
    </row>
    <row r="3" spans="1:13" ht="15.75">
      <c r="C3" s="2"/>
      <c r="M3" t="s">
        <v>58</v>
      </c>
    </row>
    <row r="4" spans="1:13" ht="15.75" thickBot="1"/>
    <row r="5" spans="1:13" ht="26.25" customHeight="1" thickBot="1">
      <c r="A5" s="153" t="s">
        <v>1</v>
      </c>
      <c r="B5" s="153" t="s">
        <v>38</v>
      </c>
      <c r="C5" s="153" t="s">
        <v>39</v>
      </c>
      <c r="D5" s="153" t="s">
        <v>40</v>
      </c>
      <c r="E5" s="158" t="s">
        <v>41</v>
      </c>
      <c r="F5" s="159"/>
      <c r="G5" s="159"/>
      <c r="H5" s="159"/>
      <c r="I5" s="159"/>
      <c r="J5" s="159"/>
      <c r="K5" s="159"/>
      <c r="L5" s="159"/>
      <c r="M5" s="215"/>
    </row>
    <row r="6" spans="1:13" ht="31.5" customHeight="1">
      <c r="A6" s="223"/>
      <c r="B6" s="124"/>
      <c r="C6" s="223"/>
      <c r="D6" s="223"/>
      <c r="E6" s="153">
        <v>2026</v>
      </c>
      <c r="F6" s="153">
        <v>2027</v>
      </c>
      <c r="G6" s="153">
        <v>2028</v>
      </c>
      <c r="H6" s="153">
        <v>2029</v>
      </c>
      <c r="I6" s="153">
        <v>2030</v>
      </c>
      <c r="J6" s="153">
        <v>2031</v>
      </c>
      <c r="K6" s="153">
        <v>2032</v>
      </c>
      <c r="L6" s="153">
        <v>2033</v>
      </c>
      <c r="M6" s="235" t="s">
        <v>42</v>
      </c>
    </row>
    <row r="7" spans="1:13" ht="51" customHeight="1" thickBot="1">
      <c r="A7" s="224"/>
      <c r="B7" s="154"/>
      <c r="C7" s="224"/>
      <c r="D7" s="224"/>
      <c r="E7" s="154"/>
      <c r="F7" s="154"/>
      <c r="G7" s="154"/>
      <c r="H7" s="154"/>
      <c r="I7" s="154"/>
      <c r="J7" s="154"/>
      <c r="K7" s="154"/>
      <c r="L7" s="154"/>
      <c r="M7" s="236"/>
    </row>
    <row r="8" spans="1:13" ht="33.75" customHeight="1" thickBot="1">
      <c r="A8" s="212" t="s">
        <v>84</v>
      </c>
      <c r="B8" s="181"/>
      <c r="C8" s="104" t="s">
        <v>85</v>
      </c>
      <c r="D8" s="58" t="s">
        <v>43</v>
      </c>
      <c r="E8" s="56">
        <f>E9+E10+E11+E13</f>
        <v>20562.100000000002</v>
      </c>
      <c r="F8" s="56">
        <f t="shared" ref="F8:M8" si="0">F9+F10+F11+F13</f>
        <v>15084.600000000002</v>
      </c>
      <c r="G8" s="56">
        <f t="shared" si="0"/>
        <v>17756</v>
      </c>
      <c r="H8" s="56">
        <f t="shared" si="0"/>
        <v>17756</v>
      </c>
      <c r="I8" s="56">
        <f t="shared" si="0"/>
        <v>17756</v>
      </c>
      <c r="J8" s="56">
        <f t="shared" si="0"/>
        <v>17756</v>
      </c>
      <c r="K8" s="56">
        <f t="shared" si="0"/>
        <v>17756</v>
      </c>
      <c r="L8" s="56">
        <f t="shared" si="0"/>
        <v>17756</v>
      </c>
      <c r="M8" s="56">
        <f t="shared" si="0"/>
        <v>142182.70000000001</v>
      </c>
    </row>
    <row r="9" spans="1:13" ht="39.75" customHeight="1" thickBot="1">
      <c r="A9" s="229"/>
      <c r="B9" s="230"/>
      <c r="C9" s="153" t="s">
        <v>56</v>
      </c>
      <c r="D9" s="12" t="s">
        <v>44</v>
      </c>
      <c r="E9" s="55">
        <f>E15+E27</f>
        <v>1888.6</v>
      </c>
      <c r="F9" s="55">
        <f t="shared" ref="F9:L9" si="1">F15+F27</f>
        <v>1888.6</v>
      </c>
      <c r="G9" s="55">
        <f t="shared" si="1"/>
        <v>1888.6</v>
      </c>
      <c r="H9" s="55">
        <f t="shared" si="1"/>
        <v>1888.6</v>
      </c>
      <c r="I9" s="55">
        <f t="shared" si="1"/>
        <v>1888.6</v>
      </c>
      <c r="J9" s="55">
        <f t="shared" si="1"/>
        <v>1888.6</v>
      </c>
      <c r="K9" s="55">
        <f t="shared" si="1"/>
        <v>1888.6</v>
      </c>
      <c r="L9" s="55">
        <f t="shared" si="1"/>
        <v>1888.6</v>
      </c>
      <c r="M9" s="56">
        <f t="shared" ref="M9:M10" si="2">E9+F9+G9+H9+I9+J9+K9+L9</f>
        <v>15108.800000000001</v>
      </c>
    </row>
    <row r="10" spans="1:13" ht="51.75" customHeight="1" thickBot="1">
      <c r="A10" s="229"/>
      <c r="B10" s="230"/>
      <c r="C10" s="223"/>
      <c r="D10" s="12" t="s">
        <v>45</v>
      </c>
      <c r="E10" s="55">
        <f>E15+E28</f>
        <v>14318.7</v>
      </c>
      <c r="F10" s="55">
        <f t="shared" ref="F10:L10" si="3">F15+F28</f>
        <v>9026.2000000000007</v>
      </c>
      <c r="G10" s="55">
        <f t="shared" si="3"/>
        <v>11491.5</v>
      </c>
      <c r="H10" s="55">
        <f t="shared" si="3"/>
        <v>11491.5</v>
      </c>
      <c r="I10" s="55">
        <f t="shared" si="3"/>
        <v>11491.5</v>
      </c>
      <c r="J10" s="55">
        <f t="shared" si="3"/>
        <v>11491.5</v>
      </c>
      <c r="K10" s="55">
        <f t="shared" si="3"/>
        <v>11491.5</v>
      </c>
      <c r="L10" s="55">
        <f t="shared" si="3"/>
        <v>11491.5</v>
      </c>
      <c r="M10" s="56">
        <f t="shared" si="2"/>
        <v>92293.9</v>
      </c>
    </row>
    <row r="11" spans="1:13" ht="36.75" customHeight="1" thickBot="1">
      <c r="A11" s="229"/>
      <c r="B11" s="230"/>
      <c r="C11" s="223"/>
      <c r="D11" s="12" t="s">
        <v>46</v>
      </c>
      <c r="E11" s="55">
        <f>E17+E29</f>
        <v>4354.8</v>
      </c>
      <c r="F11" s="55">
        <f t="shared" ref="F11:L11" si="4">F17+F29</f>
        <v>4169.8</v>
      </c>
      <c r="G11" s="55">
        <f t="shared" si="4"/>
        <v>4375.8999999999996</v>
      </c>
      <c r="H11" s="55">
        <f t="shared" si="4"/>
        <v>4375.8999999999996</v>
      </c>
      <c r="I11" s="55">
        <f t="shared" si="4"/>
        <v>4375.8999999999996</v>
      </c>
      <c r="J11" s="55">
        <f t="shared" si="4"/>
        <v>4375.8999999999996</v>
      </c>
      <c r="K11" s="55">
        <f t="shared" si="4"/>
        <v>4375.8999999999996</v>
      </c>
      <c r="L11" s="55">
        <f t="shared" si="4"/>
        <v>4375.8999999999996</v>
      </c>
      <c r="M11" s="56">
        <f>E11+F11+G11+H11+I11+J11+K11+L11</f>
        <v>34780.000000000007</v>
      </c>
    </row>
    <row r="12" spans="1:13" ht="36" customHeight="1" thickBot="1">
      <c r="A12" s="229"/>
      <c r="B12" s="230"/>
      <c r="C12" s="223"/>
      <c r="D12" s="109" t="s">
        <v>91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0</v>
      </c>
      <c r="K12" s="110">
        <v>0</v>
      </c>
      <c r="L12" s="110">
        <v>0</v>
      </c>
      <c r="M12" s="111">
        <f>E12+F12+G12+H12+I12+J12+K12+L12</f>
        <v>0</v>
      </c>
    </row>
    <row r="13" spans="1:13" ht="22.5" customHeight="1" thickBot="1">
      <c r="A13" s="231"/>
      <c r="B13" s="232"/>
      <c r="C13" s="224"/>
      <c r="D13" s="11" t="s">
        <v>47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</row>
    <row r="14" spans="1:13" ht="22.5" customHeight="1">
      <c r="A14" s="116"/>
      <c r="B14" s="243" t="s">
        <v>48</v>
      </c>
      <c r="C14" s="225" t="s">
        <v>93</v>
      </c>
      <c r="D14" s="85" t="s">
        <v>43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0</v>
      </c>
      <c r="M14" s="79">
        <v>0</v>
      </c>
    </row>
    <row r="15" spans="1:13" ht="48" customHeight="1">
      <c r="A15" s="117"/>
      <c r="B15" s="237"/>
      <c r="C15" s="226"/>
      <c r="D15" s="82" t="s">
        <v>49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4">
        <v>0</v>
      </c>
    </row>
    <row r="16" spans="1:13" ht="48" customHeight="1">
      <c r="A16" s="117"/>
      <c r="B16" s="237"/>
      <c r="C16" s="226"/>
      <c r="D16" s="82" t="s">
        <v>45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4">
        <v>0</v>
      </c>
    </row>
    <row r="17" spans="1:13" ht="17.25" customHeight="1">
      <c r="A17" s="117"/>
      <c r="B17" s="237"/>
      <c r="C17" s="226"/>
      <c r="D17" s="82" t="s">
        <v>50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4">
        <v>0</v>
      </c>
    </row>
    <row r="18" spans="1:13" ht="18.75" customHeight="1" thickBot="1">
      <c r="A18" s="118"/>
      <c r="B18" s="238"/>
      <c r="C18" s="227"/>
      <c r="D18" s="87" t="s">
        <v>47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1">
        <v>0</v>
      </c>
    </row>
    <row r="19" spans="1:13" ht="31.5" hidden="1" customHeight="1" thickBot="1">
      <c r="A19" s="22">
        <v>1</v>
      </c>
      <c r="B19" s="47" t="s">
        <v>51</v>
      </c>
      <c r="C19" s="48"/>
      <c r="D19" s="12" t="s">
        <v>43</v>
      </c>
      <c r="E19" s="5" t="s">
        <v>0</v>
      </c>
      <c r="F19" s="5" t="s">
        <v>0</v>
      </c>
      <c r="G19" s="5"/>
      <c r="H19" s="5"/>
      <c r="I19" s="5"/>
      <c r="J19" s="5"/>
      <c r="K19" s="5"/>
      <c r="L19" s="5"/>
      <c r="M19" s="50" t="s">
        <v>0</v>
      </c>
    </row>
    <row r="20" spans="1:13" ht="57" hidden="1" customHeight="1" thickBot="1">
      <c r="A20" s="22"/>
      <c r="B20" s="4" t="s">
        <v>0</v>
      </c>
      <c r="C20" s="228" t="s">
        <v>56</v>
      </c>
      <c r="D20" s="12" t="s">
        <v>49</v>
      </c>
      <c r="E20" s="5"/>
      <c r="F20" s="5"/>
      <c r="G20" s="5"/>
      <c r="H20" s="5"/>
      <c r="I20" s="5"/>
      <c r="J20" s="5"/>
      <c r="K20" s="5"/>
      <c r="L20" s="5"/>
      <c r="M20" s="50"/>
    </row>
    <row r="21" spans="1:13" ht="57.75" hidden="1" customHeight="1" thickBot="1">
      <c r="A21" s="22"/>
      <c r="B21" s="46"/>
      <c r="C21" s="223"/>
      <c r="D21" s="12" t="s">
        <v>45</v>
      </c>
      <c r="E21" s="5"/>
      <c r="F21" s="5"/>
      <c r="G21" s="5"/>
      <c r="H21" s="5"/>
      <c r="I21" s="5"/>
      <c r="J21" s="5"/>
      <c r="K21" s="5"/>
      <c r="L21" s="5"/>
      <c r="M21" s="50"/>
    </row>
    <row r="22" spans="1:13" ht="33" hidden="1" customHeight="1" thickBot="1">
      <c r="A22" s="1"/>
      <c r="B22" s="46"/>
      <c r="C22" s="223"/>
      <c r="D22" s="12" t="s">
        <v>50</v>
      </c>
      <c r="E22" s="5" t="s">
        <v>0</v>
      </c>
      <c r="F22" s="5" t="s">
        <v>0</v>
      </c>
      <c r="G22" s="5"/>
      <c r="H22" s="5"/>
      <c r="I22" s="5"/>
      <c r="J22" s="5"/>
      <c r="K22" s="5"/>
      <c r="L22" s="5"/>
      <c r="M22" s="50" t="s">
        <v>0</v>
      </c>
    </row>
    <row r="23" spans="1:13" ht="16.5" hidden="1" thickBot="1">
      <c r="A23" s="1"/>
      <c r="B23" s="20"/>
      <c r="C23" s="224"/>
      <c r="D23" s="45" t="s">
        <v>47</v>
      </c>
      <c r="E23" s="5"/>
      <c r="F23" s="5"/>
      <c r="G23" s="5"/>
      <c r="H23" s="5"/>
      <c r="I23" s="5"/>
      <c r="J23" s="5"/>
      <c r="K23" s="5"/>
      <c r="L23" s="5"/>
      <c r="M23" s="50"/>
    </row>
    <row r="24" spans="1:13" ht="24.75" hidden="1" customHeight="1" thickBot="1">
      <c r="A24" s="239">
        <v>2</v>
      </c>
      <c r="B24" s="241" t="s">
        <v>52</v>
      </c>
      <c r="C24" s="43"/>
      <c r="D24" s="43" t="s">
        <v>0</v>
      </c>
      <c r="E24" s="5" t="s">
        <v>0</v>
      </c>
      <c r="F24" s="5" t="s">
        <v>0</v>
      </c>
      <c r="G24" s="5"/>
      <c r="H24" s="5"/>
      <c r="I24" s="5"/>
      <c r="J24" s="5"/>
      <c r="K24" s="5"/>
      <c r="L24" s="5"/>
      <c r="M24" s="50" t="s">
        <v>0</v>
      </c>
    </row>
    <row r="25" spans="1:13" ht="42" hidden="1" customHeight="1" thickBot="1">
      <c r="A25" s="240"/>
      <c r="B25" s="242"/>
      <c r="C25" s="44"/>
      <c r="D25" s="43" t="s">
        <v>0</v>
      </c>
      <c r="E25" s="5" t="s">
        <v>0</v>
      </c>
      <c r="F25" s="5" t="s">
        <v>0</v>
      </c>
      <c r="G25" s="5"/>
      <c r="H25" s="5"/>
      <c r="I25" s="5"/>
      <c r="J25" s="5"/>
      <c r="K25" s="5"/>
      <c r="L25" s="5"/>
      <c r="M25" s="50" t="s">
        <v>0</v>
      </c>
    </row>
    <row r="26" spans="1:13" ht="27" customHeight="1" thickBot="1">
      <c r="A26" s="116"/>
      <c r="B26" s="212" t="s">
        <v>53</v>
      </c>
      <c r="C26" s="25" t="s">
        <v>94</v>
      </c>
      <c r="D26" s="89" t="s">
        <v>43</v>
      </c>
      <c r="E26" s="90">
        <f>E27+E28+E29+E30</f>
        <v>20562.100000000002</v>
      </c>
      <c r="F26" s="90">
        <f t="shared" ref="F26:M26" si="5">F27+F28+F29+F30</f>
        <v>15084.600000000002</v>
      </c>
      <c r="G26" s="90">
        <f t="shared" si="5"/>
        <v>17756</v>
      </c>
      <c r="H26" s="90">
        <f t="shared" si="5"/>
        <v>17756</v>
      </c>
      <c r="I26" s="90">
        <f t="shared" si="5"/>
        <v>17756</v>
      </c>
      <c r="J26" s="90">
        <f t="shared" si="5"/>
        <v>17756</v>
      </c>
      <c r="K26" s="90">
        <f t="shared" si="5"/>
        <v>17756</v>
      </c>
      <c r="L26" s="90">
        <f t="shared" si="5"/>
        <v>17756</v>
      </c>
      <c r="M26" s="90">
        <f t="shared" si="5"/>
        <v>142182.70000000001</v>
      </c>
    </row>
    <row r="27" spans="1:13" ht="46.5" customHeight="1" thickBot="1">
      <c r="A27" s="117"/>
      <c r="B27" s="237"/>
      <c r="C27" s="53" t="s">
        <v>56</v>
      </c>
      <c r="D27" s="91" t="s">
        <v>49</v>
      </c>
      <c r="E27" s="92">
        <f>E32+E37</f>
        <v>1888.6</v>
      </c>
      <c r="F27" s="92">
        <f t="shared" ref="F27:M27" si="6">F32+F37</f>
        <v>1888.6</v>
      </c>
      <c r="G27" s="92">
        <f t="shared" si="6"/>
        <v>1888.6</v>
      </c>
      <c r="H27" s="92">
        <f t="shared" si="6"/>
        <v>1888.6</v>
      </c>
      <c r="I27" s="92">
        <f t="shared" si="6"/>
        <v>1888.6</v>
      </c>
      <c r="J27" s="92">
        <f t="shared" si="6"/>
        <v>1888.6</v>
      </c>
      <c r="K27" s="92">
        <f t="shared" si="6"/>
        <v>1888.6</v>
      </c>
      <c r="L27" s="92">
        <f t="shared" si="6"/>
        <v>1888.6</v>
      </c>
      <c r="M27" s="92">
        <f t="shared" si="6"/>
        <v>15108.800000000001</v>
      </c>
    </row>
    <row r="28" spans="1:13" ht="49.5" customHeight="1" thickBot="1">
      <c r="A28" s="117"/>
      <c r="B28" s="237"/>
      <c r="C28" s="53" t="s">
        <v>56</v>
      </c>
      <c r="D28" s="91" t="s">
        <v>45</v>
      </c>
      <c r="E28" s="92">
        <f>E33+E38</f>
        <v>14318.7</v>
      </c>
      <c r="F28" s="92">
        <f t="shared" ref="F28:M28" si="7">F33+F38</f>
        <v>9026.2000000000007</v>
      </c>
      <c r="G28" s="92">
        <f t="shared" si="7"/>
        <v>11491.5</v>
      </c>
      <c r="H28" s="92">
        <f t="shared" si="7"/>
        <v>11491.5</v>
      </c>
      <c r="I28" s="92">
        <f t="shared" si="7"/>
        <v>11491.5</v>
      </c>
      <c r="J28" s="92">
        <f t="shared" si="7"/>
        <v>11491.5</v>
      </c>
      <c r="K28" s="92">
        <f t="shared" si="7"/>
        <v>11491.5</v>
      </c>
      <c r="L28" s="92">
        <f t="shared" si="7"/>
        <v>11491.5</v>
      </c>
      <c r="M28" s="92">
        <f t="shared" si="7"/>
        <v>92293.9</v>
      </c>
    </row>
    <row r="29" spans="1:13" ht="25.5" customHeight="1" thickBot="1">
      <c r="A29" s="117"/>
      <c r="B29" s="237"/>
      <c r="C29" s="53" t="s">
        <v>56</v>
      </c>
      <c r="D29" s="91" t="s">
        <v>50</v>
      </c>
      <c r="E29" s="92">
        <f>E34+E39</f>
        <v>4354.8</v>
      </c>
      <c r="F29" s="92">
        <f t="shared" ref="F29:M29" si="8">F34+F39</f>
        <v>4169.8</v>
      </c>
      <c r="G29" s="92">
        <f t="shared" si="8"/>
        <v>4375.8999999999996</v>
      </c>
      <c r="H29" s="92">
        <f t="shared" si="8"/>
        <v>4375.8999999999996</v>
      </c>
      <c r="I29" s="92">
        <f t="shared" si="8"/>
        <v>4375.8999999999996</v>
      </c>
      <c r="J29" s="92">
        <f t="shared" si="8"/>
        <v>4375.8999999999996</v>
      </c>
      <c r="K29" s="92">
        <f t="shared" si="8"/>
        <v>4375.8999999999996</v>
      </c>
      <c r="L29" s="92">
        <f t="shared" si="8"/>
        <v>4375.8999999999996</v>
      </c>
      <c r="M29" s="92">
        <f t="shared" si="8"/>
        <v>34780.000000000007</v>
      </c>
    </row>
    <row r="30" spans="1:13" ht="27" customHeight="1" thickBot="1">
      <c r="A30" s="118"/>
      <c r="B30" s="238"/>
      <c r="C30" s="53" t="s">
        <v>56</v>
      </c>
      <c r="D30" s="93" t="s">
        <v>47</v>
      </c>
      <c r="E30" s="92">
        <f>E35+E40</f>
        <v>0</v>
      </c>
      <c r="F30" s="92">
        <f t="shared" ref="F30:M30" si="9">F35+F40</f>
        <v>0</v>
      </c>
      <c r="G30" s="92">
        <f t="shared" si="9"/>
        <v>0</v>
      </c>
      <c r="H30" s="92">
        <f t="shared" si="9"/>
        <v>0</v>
      </c>
      <c r="I30" s="92">
        <f t="shared" si="9"/>
        <v>0</v>
      </c>
      <c r="J30" s="92">
        <f t="shared" si="9"/>
        <v>0</v>
      </c>
      <c r="K30" s="92">
        <f t="shared" si="9"/>
        <v>0</v>
      </c>
      <c r="L30" s="92">
        <f t="shared" si="9"/>
        <v>0</v>
      </c>
      <c r="M30" s="92">
        <f t="shared" si="9"/>
        <v>0</v>
      </c>
    </row>
    <row r="31" spans="1:13" ht="28.5" customHeight="1" thickBot="1">
      <c r="A31" s="239">
        <v>1</v>
      </c>
      <c r="B31" s="220" t="s">
        <v>90</v>
      </c>
      <c r="C31" s="86" t="s">
        <v>95</v>
      </c>
      <c r="D31" s="58" t="s">
        <v>43</v>
      </c>
      <c r="E31" s="56">
        <f>E32+E33+E34+E35</f>
        <v>20562.100000000002</v>
      </c>
      <c r="F31" s="56">
        <f t="shared" ref="F31:M31" si="10">F32+F33+F34+F35</f>
        <v>15084.600000000002</v>
      </c>
      <c r="G31" s="56">
        <f t="shared" si="10"/>
        <v>17756</v>
      </c>
      <c r="H31" s="56">
        <f t="shared" si="10"/>
        <v>17756</v>
      </c>
      <c r="I31" s="56">
        <f t="shared" si="10"/>
        <v>17756</v>
      </c>
      <c r="J31" s="56">
        <f t="shared" si="10"/>
        <v>17756</v>
      </c>
      <c r="K31" s="56">
        <f t="shared" si="10"/>
        <v>17756</v>
      </c>
      <c r="L31" s="56">
        <f t="shared" si="10"/>
        <v>17756</v>
      </c>
      <c r="M31" s="56">
        <f t="shared" si="10"/>
        <v>142182.70000000001</v>
      </c>
    </row>
    <row r="32" spans="1:13" ht="49.5" customHeight="1" thickBot="1">
      <c r="A32" s="240"/>
      <c r="B32" s="221"/>
      <c r="C32" s="49" t="s">
        <v>56</v>
      </c>
      <c r="D32" s="12" t="s">
        <v>54</v>
      </c>
      <c r="E32" s="55">
        <v>1888.6</v>
      </c>
      <c r="F32" s="55">
        <v>1888.6</v>
      </c>
      <c r="G32" s="55">
        <v>1888.6</v>
      </c>
      <c r="H32" s="55">
        <v>1888.6</v>
      </c>
      <c r="I32" s="55">
        <v>1888.6</v>
      </c>
      <c r="J32" s="55">
        <v>1888.6</v>
      </c>
      <c r="K32" s="55">
        <v>1888.6</v>
      </c>
      <c r="L32" s="55">
        <v>1888.6</v>
      </c>
      <c r="M32" s="55">
        <f t="shared" ref="M32:M33" si="11">E32+F32+G32+H32+I32+J32+K32+L32</f>
        <v>15108.800000000001</v>
      </c>
    </row>
    <row r="33" spans="1:13" ht="47.25" customHeight="1" thickBot="1">
      <c r="A33" s="1"/>
      <c r="B33" s="221"/>
      <c r="C33" s="53" t="s">
        <v>56</v>
      </c>
      <c r="D33" s="12" t="s">
        <v>55</v>
      </c>
      <c r="E33" s="55">
        <v>14318.7</v>
      </c>
      <c r="F33" s="55">
        <v>9026.2000000000007</v>
      </c>
      <c r="G33" s="55">
        <v>11491.5</v>
      </c>
      <c r="H33" s="55">
        <v>11491.5</v>
      </c>
      <c r="I33" s="55">
        <v>11491.5</v>
      </c>
      <c r="J33" s="55">
        <v>11491.5</v>
      </c>
      <c r="K33" s="55">
        <v>11491.5</v>
      </c>
      <c r="L33" s="55">
        <v>11491.5</v>
      </c>
      <c r="M33" s="55">
        <f t="shared" si="11"/>
        <v>92293.9</v>
      </c>
    </row>
    <row r="34" spans="1:13" ht="20.25" customHeight="1" thickBot="1">
      <c r="A34" s="1"/>
      <c r="B34" s="221"/>
      <c r="C34" s="53" t="s">
        <v>56</v>
      </c>
      <c r="D34" s="12" t="s">
        <v>50</v>
      </c>
      <c r="E34" s="55">
        <v>4354.8</v>
      </c>
      <c r="F34" s="55">
        <v>4169.8</v>
      </c>
      <c r="G34" s="55">
        <v>4375.8999999999996</v>
      </c>
      <c r="H34" s="55">
        <v>4375.8999999999996</v>
      </c>
      <c r="I34" s="55">
        <v>4375.8999999999996</v>
      </c>
      <c r="J34" s="55">
        <v>4375.8999999999996</v>
      </c>
      <c r="K34" s="55">
        <v>4375.8999999999996</v>
      </c>
      <c r="L34" s="55">
        <v>4375.8999999999996</v>
      </c>
      <c r="M34" s="55">
        <f>E34+F34+G34+H34+I34+J34+K34+L34</f>
        <v>34780.000000000007</v>
      </c>
    </row>
    <row r="35" spans="1:13" ht="20.25" customHeight="1" thickBot="1">
      <c r="A35" s="1"/>
      <c r="B35" s="222"/>
      <c r="C35" s="53" t="s">
        <v>56</v>
      </c>
      <c r="D35" s="88" t="s">
        <v>47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</row>
    <row r="36" spans="1:13" ht="25.5" hidden="1" customHeight="1" thickBot="1">
      <c r="A36" s="23">
        <v>2</v>
      </c>
      <c r="B36" s="220" t="s">
        <v>69</v>
      </c>
      <c r="C36" s="25" t="s">
        <v>68</v>
      </c>
      <c r="D36" s="58" t="s">
        <v>43</v>
      </c>
      <c r="E36" s="56">
        <f>E37+E38+E39+E40</f>
        <v>0</v>
      </c>
      <c r="F36" s="56">
        <f t="shared" ref="F36" si="12">F37+F38+F39+F40</f>
        <v>0</v>
      </c>
      <c r="G36" s="56">
        <f t="shared" ref="G36" si="13">G37+G38+G39+G40</f>
        <v>0</v>
      </c>
      <c r="H36" s="56">
        <f t="shared" ref="H36" si="14">H37+H38+H39+H40</f>
        <v>0</v>
      </c>
      <c r="I36" s="56">
        <f t="shared" ref="I36" si="15">I37+I38+I39+I40</f>
        <v>0</v>
      </c>
      <c r="J36" s="56">
        <f t="shared" ref="J36" si="16">J37+J38+J39+J40</f>
        <v>0</v>
      </c>
      <c r="K36" s="56">
        <f t="shared" ref="K36" si="17">K37+K38+K39+K40</f>
        <v>0</v>
      </c>
      <c r="L36" s="56">
        <f t="shared" ref="L36" si="18">L37+L38+L39+L40</f>
        <v>0</v>
      </c>
      <c r="M36" s="56">
        <f t="shared" ref="M36" si="19">M37+M38+M39+M40</f>
        <v>0</v>
      </c>
    </row>
    <row r="37" spans="1:13" ht="48" hidden="1" thickBot="1">
      <c r="A37" s="51"/>
      <c r="B37" s="233"/>
      <c r="C37" s="53" t="s">
        <v>56</v>
      </c>
      <c r="D37" s="12" t="s">
        <v>54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</row>
    <row r="38" spans="1:13" ht="48" hidden="1" thickBot="1">
      <c r="A38" s="52"/>
      <c r="B38" s="233"/>
      <c r="C38" s="53" t="s">
        <v>56</v>
      </c>
      <c r="D38" s="12" t="s">
        <v>55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6">
        <v>0</v>
      </c>
    </row>
    <row r="39" spans="1:13" ht="19.5" hidden="1" customHeight="1" thickBot="1">
      <c r="A39" s="52"/>
      <c r="B39" s="233"/>
      <c r="C39" s="53" t="s">
        <v>56</v>
      </c>
      <c r="D39" s="12" t="s">
        <v>50</v>
      </c>
      <c r="E39" s="55"/>
      <c r="F39" s="55"/>
      <c r="G39" s="55"/>
      <c r="H39" s="55"/>
      <c r="I39" s="55"/>
      <c r="J39" s="55">
        <v>0</v>
      </c>
      <c r="K39" s="55">
        <v>0</v>
      </c>
      <c r="L39" s="55">
        <v>0</v>
      </c>
      <c r="M39" s="56">
        <f>E39+F39+G39+H39+I39</f>
        <v>0</v>
      </c>
    </row>
    <row r="40" spans="1:13" ht="19.5" hidden="1" customHeight="1" thickBot="1">
      <c r="A40" s="52"/>
      <c r="B40" s="234"/>
      <c r="C40" s="53" t="s">
        <v>56</v>
      </c>
      <c r="D40" s="88" t="s">
        <v>47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6">
        <v>0</v>
      </c>
    </row>
  </sheetData>
  <mergeCells count="27">
    <mergeCell ref="B36:B40"/>
    <mergeCell ref="M6:M7"/>
    <mergeCell ref="B26:B30"/>
    <mergeCell ref="A24:A25"/>
    <mergeCell ref="B24:B25"/>
    <mergeCell ref="A26:A30"/>
    <mergeCell ref="A14:A18"/>
    <mergeCell ref="B14:B18"/>
    <mergeCell ref="B5:B7"/>
    <mergeCell ref="D5:D7"/>
    <mergeCell ref="E5:M5"/>
    <mergeCell ref="E6:E7"/>
    <mergeCell ref="G6:G7"/>
    <mergeCell ref="H6:H7"/>
    <mergeCell ref="A31:A32"/>
    <mergeCell ref="A5:A7"/>
    <mergeCell ref="J6:J7"/>
    <mergeCell ref="K6:K7"/>
    <mergeCell ref="L6:L7"/>
    <mergeCell ref="B31:B35"/>
    <mergeCell ref="I6:I7"/>
    <mergeCell ref="F6:F7"/>
    <mergeCell ref="C5:C7"/>
    <mergeCell ref="C9:C13"/>
    <mergeCell ref="C14:C18"/>
    <mergeCell ref="C20:C23"/>
    <mergeCell ref="A8:B13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Паспорт МП</vt:lpstr>
      <vt:lpstr>Показатели МП</vt:lpstr>
      <vt:lpstr>Структура МП)</vt:lpstr>
      <vt:lpstr>Фин. обесп. МП</vt:lpstr>
      <vt:lpstr>'Фин. обесп. МП'!Заголовки_для_печати</vt:lpstr>
      <vt:lpstr>'Показатели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2026-05-27T15:28:35Z</dcterms:modified>
</cp:coreProperties>
</file>